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2791DC4F-D0A4-4EC8-ADE5-A0C6B3C4F756}" xr6:coauthVersionLast="40" xr6:coauthVersionMax="40" xr10:uidLastSave="{00000000-0000-0000-0000-000000000000}"/>
  <bookViews>
    <workbookView xWindow="-120" yWindow="-120" windowWidth="29040" windowHeight="15720" xr2:uid="{00000000-000D-0000-FFFF-FFFF00000000}"/>
  </bookViews>
  <sheets>
    <sheet name="2022" sheetId="1" r:id="rId1"/>
  </sheets>
  <definedNames>
    <definedName name="_xlnm.Print_Titles" localSheetId="0">'2022'!$5:$5</definedName>
  </definedNames>
  <calcPr calcId="191029"/>
</workbook>
</file>

<file path=xl/calcChain.xml><?xml version="1.0" encoding="utf-8"?>
<calcChain xmlns="http://schemas.openxmlformats.org/spreadsheetml/2006/main">
  <c r="D26" i="1" l="1"/>
  <c r="D22" i="1"/>
  <c r="D21" i="1" l="1"/>
  <c r="D16" i="1"/>
  <c r="D12" i="1" l="1"/>
  <c r="C7" i="1" l="1"/>
  <c r="D6" i="1"/>
  <c r="C20" i="1" l="1"/>
  <c r="C22" i="1" l="1"/>
  <c r="C23" i="1"/>
  <c r="C21" i="1"/>
  <c r="C24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<sst xmlns="http://schemas.openxmlformats.org/spreadsheetml/2006/main" count="45" uniqueCount="42">
  <si>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</si>
  <si>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</si>
  <si>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</si>
  <si>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</si>
  <si>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</si>
  <si>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</si>
  <si>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</si>
  <si>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</si>
  <si>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</si>
  <si>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</si>
  <si>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</si>
  <si>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</si>
  <si>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</si>
  <si>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</si>
  <si>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</si>
  <si>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</si>
  <si>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</si>
  <si>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</si>
  <si>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</si>
  <si>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</si>
  <si>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</si>
  <si>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</si>
  <si>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</si>
  <si>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</si>
  <si>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</si>
  <si>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</si>
  <si>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</si>
  <si>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</si>
  <si>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</si>
  <si>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</si>
  <si>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</si>
  <si>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</si>
  <si>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</si>
  <si>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</si>
  <si>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</si>
  <si>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</si>
  <si>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</si>
  <si>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</si>
  <si>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</si>
  <si>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</si>
  <si>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Հայաստանի գեղարվեստի պետական ակադեմիա Հիմնադրամ</t>
  </si>
  <si>
    <t>պետ.գոյքի կոմ.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</si>
</sst>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5" formatCode="_-* #,##0\ _₽_-;\-* #,##0\ _₽_-;_-* &quot;-&quot;??\ _₽_-;_-@_-"/>
  </numFmts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1"/>
      <color theme="1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8" fillId="0" borderId="0"/>
    <xf numFmtId="43" fontId="9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2" xfId="0" applyFont="1" applyFill="1" applyBorder="1"/>
    <xf numFmtId="165" fontId="4" fillId="0" borderId="2" xfId="3" applyNumberFormat="1" applyFont="1" applyBorder="1"/>
    <xf numFmtId="165" fontId="4" fillId="0" borderId="2" xfId="3" applyNumberFormat="1" applyFont="1" applyFill="1" applyBorder="1"/>
    <xf numFmtId="1" fontId="5" fillId="0" borderId="2" xfId="0" applyNumberFormat="1" applyFont="1" applyFill="1" applyBorder="1"/>
  </cellXfs>
  <cellStyles count="4">
    <cellStyle name="Normal 6" xfId="1" xr:uid="{00000000-0005-0000-0000-000001000000}"/>
    <cellStyle name="Normal 7" xfId="2" xr:uid="{00000000-0005-0000-0000-000002000000}"/>
    <cellStyle name="Обычный" xfId="0" builtinId="0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D11" sqref="D11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691449300</v>
      </c>
      <c r="D6" s="31">
        <f>SUM(D7:D10)</f>
        <v>691449300</v>
      </c>
    </row>
    <row r="7" spans="1:169" ht="18.399999999999999" customHeight="1" x14ac:dyDescent="0.2">
      <c r="A7" s="10"/>
      <c r="B7" s="11" t="s">
        <v>4</v>
      </c>
      <c r="C7" s="26">
        <f t="shared" si="0"/>
        <v>348502300</v>
      </c>
      <c r="D7" s="31">
        <v>348502300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31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304926500</v>
      </c>
      <c r="D9" s="31">
        <v>304926500</v>
      </c>
    </row>
    <row r="10" spans="1:169" ht="18.399999999999999" customHeight="1" x14ac:dyDescent="0.2">
      <c r="A10" s="10"/>
      <c r="B10" s="11" t="s">
        <v>7</v>
      </c>
      <c r="C10" s="26">
        <f t="shared" si="0"/>
        <v>38020500</v>
      </c>
      <c r="D10" s="31">
        <v>38020500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145513400</v>
      </c>
      <c r="D11" s="32">
        <v>145513400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409</v>
      </c>
      <c r="D12" s="24">
        <f>349+60</f>
        <v>409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407</v>
      </c>
      <c r="D14" s="24">
        <v>407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2</v>
      </c>
      <c r="D15" s="24">
        <v>2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10</v>
      </c>
      <c r="D16" s="30">
        <f>+D18+D19+D20</f>
        <v>10</v>
      </c>
    </row>
    <row r="17" spans="1:5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5" ht="22.35" customHeight="1" x14ac:dyDescent="0.2">
      <c r="A18" s="16" t="s">
        <v>16</v>
      </c>
      <c r="B18" s="18" t="s">
        <v>17</v>
      </c>
      <c r="C18" s="26">
        <f t="shared" si="0"/>
        <v>5</v>
      </c>
      <c r="D18" s="24">
        <v>5</v>
      </c>
    </row>
    <row r="19" spans="1:5" ht="54.95" customHeight="1" x14ac:dyDescent="0.2">
      <c r="A19" s="16" t="s">
        <v>18</v>
      </c>
      <c r="B19" s="18" t="s">
        <v>19</v>
      </c>
      <c r="C19" s="26">
        <f t="shared" si="0"/>
        <v>2</v>
      </c>
      <c r="D19" s="24">
        <v>2</v>
      </c>
    </row>
    <row r="20" spans="1:5" ht="50.45" customHeight="1" x14ac:dyDescent="0.2">
      <c r="A20" s="16" t="s">
        <v>20</v>
      </c>
      <c r="B20" s="18" t="s">
        <v>21</v>
      </c>
      <c r="C20" s="26">
        <f t="shared" si="0"/>
        <v>3</v>
      </c>
      <c r="D20" s="24">
        <v>3</v>
      </c>
    </row>
    <row r="21" spans="1:5" ht="50.45" customHeight="1" x14ac:dyDescent="0.2">
      <c r="A21" s="7">
        <v>3</v>
      </c>
      <c r="B21" s="12" t="s">
        <v>22</v>
      </c>
      <c r="C21" s="33">
        <f t="shared" si="0"/>
        <v>111233.88345558272</v>
      </c>
      <c r="D21" s="31">
        <f>(545935900/409)/12</f>
        <v>111233.88345558272</v>
      </c>
    </row>
    <row r="22" spans="1:5" ht="50.45" customHeight="1" x14ac:dyDescent="0.2">
      <c r="A22" s="7">
        <v>4</v>
      </c>
      <c r="B22" s="12" t="s">
        <v>31</v>
      </c>
      <c r="C22" s="26">
        <f t="shared" ref="C22:C23" si="1">SUM(D22:D22)</f>
        <v>273</v>
      </c>
      <c r="D22" s="24">
        <f>120+107+22+24</f>
        <v>273</v>
      </c>
    </row>
    <row r="23" spans="1:5" ht="50.45" customHeight="1" x14ac:dyDescent="0.2">
      <c r="A23" s="7">
        <v>5</v>
      </c>
      <c r="B23" s="12" t="s">
        <v>32</v>
      </c>
      <c r="C23" s="26">
        <f t="shared" si="1"/>
        <v>25463000</v>
      </c>
      <c r="D23" s="24">
        <v>25463000</v>
      </c>
    </row>
    <row r="24" spans="1:5" ht="32.85" customHeight="1" x14ac:dyDescent="0.2">
      <c r="A24" s="7">
        <v>6</v>
      </c>
      <c r="B24" s="12" t="s">
        <v>23</v>
      </c>
      <c r="C24" s="26">
        <f t="shared" ref="C24:C32" si="2">SUM(D24:D24)</f>
        <v>6507.9</v>
      </c>
      <c r="D24" s="24">
        <v>6507.9</v>
      </c>
    </row>
    <row r="25" spans="1:5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5" ht="32.1" customHeight="1" x14ac:dyDescent="0.2">
      <c r="A26" s="27" t="s">
        <v>33</v>
      </c>
      <c r="B26" s="18" t="s">
        <v>24</v>
      </c>
      <c r="C26" s="26">
        <f t="shared" si="2"/>
        <v>6352.0999999999995</v>
      </c>
      <c r="D26" s="24">
        <f>6507.9-D27</f>
        <v>6352.0999999999995</v>
      </c>
    </row>
    <row r="27" spans="1:5" ht="18.95" customHeight="1" x14ac:dyDescent="0.2">
      <c r="A27" s="16">
        <v>6.2</v>
      </c>
      <c r="B27" s="18" t="s">
        <v>25</v>
      </c>
      <c r="C27" s="26">
        <f t="shared" si="2"/>
        <v>155.80000000000001</v>
      </c>
      <c r="D27" s="24">
        <v>155.80000000000001</v>
      </c>
      <c r="E27" s="9" t="s">
        <v>41</v>
      </c>
    </row>
    <row r="28" spans="1:5" ht="18.399999999999999" customHeight="1" x14ac:dyDescent="0.2">
      <c r="A28" s="27" t="s">
        <v>34</v>
      </c>
      <c r="B28" s="18" t="s">
        <v>26</v>
      </c>
      <c r="C28" s="26">
        <f t="shared" si="2"/>
        <v>2400</v>
      </c>
      <c r="D28" s="24">
        <v>2400</v>
      </c>
    </row>
    <row r="29" spans="1:5" ht="62.25" customHeight="1" x14ac:dyDescent="0.2">
      <c r="A29" s="7">
        <v>7</v>
      </c>
      <c r="B29" s="12" t="s">
        <v>27</v>
      </c>
      <c r="C29" s="26">
        <f t="shared" si="2"/>
        <v>1</v>
      </c>
      <c r="D29" s="24">
        <v>1</v>
      </c>
    </row>
    <row r="30" spans="1:5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5" ht="34.15" customHeight="1" x14ac:dyDescent="0.2">
      <c r="A31" s="27" t="s">
        <v>35</v>
      </c>
      <c r="B31" s="18" t="s">
        <v>28</v>
      </c>
      <c r="C31" s="26">
        <f t="shared" si="2"/>
        <v>1</v>
      </c>
      <c r="D31" s="24">
        <v>1</v>
      </c>
    </row>
    <row r="32" spans="1:5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2023-03-10T11:21:32Z</cp:lastPrinted>
  <dcterms:created xsi:type="dcterms:W3CDTF">2018-07-20T13:50:31Z</dcterms:created>
  <dcterms:modified xsi:type="dcterms:W3CDTF">2023-03-10T11:35:11Z</dcterms:modified>
</cp:coreProperties>
</file>